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178\16.03.2026-13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G22" i="1" l="1"/>
  <c r="A13" i="1" l="1"/>
  <c r="A14" i="1" s="1"/>
  <c r="A15" i="1" s="1"/>
  <c r="A16" i="1" s="1"/>
  <c r="A17" i="1" s="1"/>
  <c r="A18" i="1" s="1"/>
  <c r="A19" i="1" s="1"/>
  <c r="A20" i="1" s="1"/>
  <c r="A21" i="1" s="1"/>
</calcChain>
</file>

<file path=xl/sharedStrings.xml><?xml version="1.0" encoding="utf-8"?>
<sst xmlns="http://schemas.openxmlformats.org/spreadsheetml/2006/main" count="76" uniqueCount="52">
  <si>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</si>
  <si>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</si>
  <si>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</si>
  <si>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</si>
  <si>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</si>
  <si>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</si>
  <si>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</si>
  <si>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</si>
  <si>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</si>
  <si>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</si>
  <si>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</si>
  <si>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</si>
  <si>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</si>
  <si>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</si>
  <si>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</si>
  <si>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</si>
  <si>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</si>
  <si>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</si>
  <si>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</si>
  <si>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</si>
  <si>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</si>
  <si>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</si>
  <si>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</si>
  <si>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</si>
  <si>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</si>
  <si>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ШТ</t>
  </si>
  <si>
    <t>DBV2300001</t>
  </si>
  <si>
    <t>КМП</t>
  </si>
  <si>
    <t>1506116</t>
  </si>
  <si>
    <t>Оповещатель ЛЮКС-МС НБО-2х1 24В-01 охранно-пожарный световой</t>
  </si>
  <si>
    <t>10039372</t>
  </si>
  <si>
    <t>Соединитель Fitok SS-CM-ML10-RS8</t>
  </si>
  <si>
    <t>1470147</t>
  </si>
  <si>
    <t>Узел управления ЭПУУ-6-4</t>
  </si>
  <si>
    <t>1541117</t>
  </si>
  <si>
    <t>1577838</t>
  </si>
  <si>
    <t>1929185</t>
  </si>
  <si>
    <t>1935846</t>
  </si>
  <si>
    <t>Соединитель с наружной резьбой Ham-Let 768L SS 10MMX 1/2</t>
  </si>
  <si>
    <t>Пост аварийной сигнализации ПАСО1-С-73КУ1</t>
  </si>
  <si>
    <t>Манометр Manotherm RChgG 100-3v 1,0МПа 1/2"NPT</t>
  </si>
  <si>
    <t>Манометр Manotherm RChgG 100-3v, (-0,1...0,15МПа), 1/2"NPT</t>
  </si>
  <si>
    <t>2547178</t>
  </si>
  <si>
    <t>Мановакуумметр Manotherm RChgG 100-3v -0,1/0,06MPa R1/2" tu=-60C</t>
  </si>
  <si>
    <t>DBV2300003</t>
  </si>
  <si>
    <t>20014208</t>
  </si>
  <si>
    <t>Комплект технологический К3-АТХ4 1171-24.2006.2-51-49203-AT.AN</t>
  </si>
  <si>
    <t>DBV25R0001</t>
  </si>
  <si>
    <t>10352400</t>
  </si>
  <si>
    <t>Термометр биметаллический БТ-52.211(0-250C)G1/2.200.1.5</t>
  </si>
  <si>
    <t>Наименование лота:  "КИП и средства автоматизации (К-т технологический К3-АТХ4, Узел управления ЭПУУ-6-4, Manotherm RChgG 100-3v 1,0МПа 1/2"NPT и прочее)"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</si>
  <si>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НВЛ-2023/178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</si>
</sst>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topLeftCell="A4" zoomScale="85" zoomScaleNormal="80" zoomScaleSheetLayoutView="85" workbookViewId="0">
      <selection activeCell="A28" sqref="A28:I28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5" t="s">
        <v>21</v>
      </c>
      <c r="I1" s="45"/>
    </row>
    <row r="2" spans="1:17" s="1" customFormat="1" ht="38.25" customHeight="1" x14ac:dyDescent="0.25">
      <c r="A2" s="52" t="s">
        <v>17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5" t="s">
        <v>50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51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6" t="s">
        <v>11</v>
      </c>
      <c r="B6" s="56"/>
      <c r="C6" s="56"/>
      <c r="D6" s="56"/>
      <c r="E6" s="56"/>
      <c r="F6" s="56"/>
      <c r="G6" s="56"/>
      <c r="H6" s="56"/>
      <c r="I6" s="5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6" t="s">
        <v>16</v>
      </c>
      <c r="B7" s="56"/>
      <c r="C7" s="56"/>
      <c r="D7" s="56"/>
      <c r="E7" s="56"/>
      <c r="F7" s="56"/>
      <c r="G7" s="56"/>
      <c r="H7" s="56"/>
      <c r="I7" s="56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0" t="s">
        <v>22</v>
      </c>
      <c r="B8" s="50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15">
        <v>1</v>
      </c>
      <c r="B12" s="25" t="s">
        <v>26</v>
      </c>
      <c r="C12" s="25" t="s">
        <v>23</v>
      </c>
      <c r="D12" s="25" t="s">
        <v>28</v>
      </c>
      <c r="E12" s="26" t="s">
        <v>29</v>
      </c>
      <c r="F12" s="25" t="s">
        <v>25</v>
      </c>
      <c r="G12" s="32">
        <v>1</v>
      </c>
      <c r="H12" s="34">
        <v>39.166666666666671</v>
      </c>
      <c r="I12" s="27">
        <v>43845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f>1+A12</f>
        <v>2</v>
      </c>
      <c r="B13" s="25" t="s">
        <v>26</v>
      </c>
      <c r="C13" s="25" t="s">
        <v>23</v>
      </c>
      <c r="D13" s="25" t="s">
        <v>30</v>
      </c>
      <c r="E13" s="26" t="s">
        <v>31</v>
      </c>
      <c r="F13" s="25" t="s">
        <v>25</v>
      </c>
      <c r="G13" s="32">
        <v>1</v>
      </c>
      <c r="H13" s="34">
        <v>591.66666666666674</v>
      </c>
      <c r="I13" s="27">
        <v>44317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f>1+A13</f>
        <v>3</v>
      </c>
      <c r="B14" s="25" t="s">
        <v>26</v>
      </c>
      <c r="C14" s="25" t="s">
        <v>23</v>
      </c>
      <c r="D14" s="25" t="s">
        <v>32</v>
      </c>
      <c r="E14" s="26" t="s">
        <v>33</v>
      </c>
      <c r="F14" s="25" t="s">
        <v>25</v>
      </c>
      <c r="G14" s="32">
        <v>1</v>
      </c>
      <c r="H14" s="34">
        <v>23039.59</v>
      </c>
      <c r="I14" s="27">
        <v>43436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f t="shared" ref="A15:A21" si="0">1+A14</f>
        <v>4</v>
      </c>
      <c r="B15" s="25" t="s">
        <v>26</v>
      </c>
      <c r="C15" s="25" t="s">
        <v>23</v>
      </c>
      <c r="D15" s="25" t="s">
        <v>34</v>
      </c>
      <c r="E15" s="26" t="s">
        <v>38</v>
      </c>
      <c r="F15" s="25" t="s">
        <v>25</v>
      </c>
      <c r="G15" s="32">
        <v>1</v>
      </c>
      <c r="H15" s="34">
        <v>362.5</v>
      </c>
      <c r="I15" s="27">
        <v>43375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f t="shared" si="0"/>
        <v>5</v>
      </c>
      <c r="B16" s="25" t="s">
        <v>26</v>
      </c>
      <c r="C16" s="25" t="s">
        <v>23</v>
      </c>
      <c r="D16" s="25" t="s">
        <v>35</v>
      </c>
      <c r="E16" s="26" t="s">
        <v>39</v>
      </c>
      <c r="F16" s="25" t="s">
        <v>25</v>
      </c>
      <c r="G16" s="32">
        <v>1</v>
      </c>
      <c r="H16" s="34">
        <v>7484.92</v>
      </c>
      <c r="I16" s="27">
        <v>42650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f t="shared" si="0"/>
        <v>6</v>
      </c>
      <c r="B17" s="25" t="s">
        <v>26</v>
      </c>
      <c r="C17" s="25" t="s">
        <v>23</v>
      </c>
      <c r="D17" s="25" t="s">
        <v>36</v>
      </c>
      <c r="E17" s="26" t="s">
        <v>40</v>
      </c>
      <c r="F17" s="25" t="s">
        <v>25</v>
      </c>
      <c r="G17" s="32">
        <v>2</v>
      </c>
      <c r="H17" s="34">
        <v>11799.34</v>
      </c>
      <c r="I17" s="27">
        <v>42705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15">
        <f t="shared" si="0"/>
        <v>7</v>
      </c>
      <c r="B18" s="25" t="s">
        <v>26</v>
      </c>
      <c r="C18" s="25" t="s">
        <v>23</v>
      </c>
      <c r="D18" s="25" t="s">
        <v>37</v>
      </c>
      <c r="E18" s="26" t="s">
        <v>41</v>
      </c>
      <c r="F18" s="25" t="s">
        <v>25</v>
      </c>
      <c r="G18" s="32">
        <v>2</v>
      </c>
      <c r="H18" s="34">
        <v>11799.34</v>
      </c>
      <c r="I18" s="27">
        <v>42705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15">
        <f t="shared" si="0"/>
        <v>8</v>
      </c>
      <c r="B19" s="25" t="s">
        <v>26</v>
      </c>
      <c r="C19" s="25" t="s">
        <v>23</v>
      </c>
      <c r="D19" s="25" t="s">
        <v>42</v>
      </c>
      <c r="E19" s="26" t="s">
        <v>43</v>
      </c>
      <c r="F19" s="25" t="s">
        <v>25</v>
      </c>
      <c r="G19" s="32">
        <v>2</v>
      </c>
      <c r="H19" s="34">
        <v>5814.71</v>
      </c>
      <c r="I19" s="27">
        <v>43800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15">
        <f t="shared" si="0"/>
        <v>9</v>
      </c>
      <c r="B20" s="25" t="s">
        <v>44</v>
      </c>
      <c r="C20" s="25" t="s">
        <v>23</v>
      </c>
      <c r="D20" s="25" t="s">
        <v>45</v>
      </c>
      <c r="E20" s="26" t="s">
        <v>46</v>
      </c>
      <c r="F20" s="25" t="s">
        <v>27</v>
      </c>
      <c r="G20" s="32">
        <v>1</v>
      </c>
      <c r="H20" s="34">
        <v>32391.71</v>
      </c>
      <c r="I20" s="27">
        <v>42248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15">
        <f t="shared" si="0"/>
        <v>10</v>
      </c>
      <c r="B21" s="25" t="s">
        <v>47</v>
      </c>
      <c r="C21" s="25" t="s">
        <v>23</v>
      </c>
      <c r="D21" s="25" t="s">
        <v>48</v>
      </c>
      <c r="E21" s="26" t="s">
        <v>49</v>
      </c>
      <c r="F21" s="25" t="s">
        <v>25</v>
      </c>
      <c r="G21" s="32">
        <v>1</v>
      </c>
      <c r="H21" s="34">
        <v>44354.76</v>
      </c>
      <c r="I21" s="27">
        <v>40544</v>
      </c>
      <c r="J21" s="21"/>
      <c r="K21" s="21"/>
      <c r="L21" s="21"/>
      <c r="M21" s="21"/>
      <c r="N21" s="21"/>
      <c r="O21" s="21"/>
      <c r="P21" s="21"/>
      <c r="Q21" s="21"/>
    </row>
    <row r="22" spans="1:17" s="4" customFormat="1" ht="26.25" customHeight="1" x14ac:dyDescent="0.25">
      <c r="A22" s="46" t="s">
        <v>7</v>
      </c>
      <c r="B22" s="47"/>
      <c r="C22" s="47"/>
      <c r="D22" s="47"/>
      <c r="E22" s="48"/>
      <c r="F22" s="28"/>
      <c r="G22" s="29">
        <f>SUM(G12:G21)</f>
        <v>13</v>
      </c>
      <c r="H22" s="30"/>
      <c r="I22" s="31"/>
      <c r="J22" s="22"/>
      <c r="K22" s="21"/>
      <c r="L22" s="12"/>
      <c r="M22" s="12"/>
      <c r="N22" s="12"/>
      <c r="O22" s="12"/>
      <c r="P22" s="12"/>
      <c r="Q22" s="12"/>
    </row>
    <row r="23" spans="1:17" s="4" customFormat="1" ht="38.25" customHeight="1" x14ac:dyDescent="0.25">
      <c r="A23" s="57"/>
      <c r="B23" s="58"/>
      <c r="C23" s="58"/>
      <c r="D23" s="58"/>
      <c r="E23" s="58"/>
      <c r="F23" s="58"/>
      <c r="G23" s="58"/>
      <c r="H23" s="58"/>
      <c r="I23" s="59"/>
      <c r="J23" s="12"/>
      <c r="K23" s="23"/>
      <c r="L23" s="12"/>
      <c r="M23" s="12"/>
      <c r="N23" s="12"/>
      <c r="O23" s="12"/>
      <c r="P23" s="12"/>
      <c r="Q23" s="12"/>
    </row>
    <row r="24" spans="1:17" s="4" customFormat="1" ht="91.5" customHeight="1" x14ac:dyDescent="0.25">
      <c r="A24" s="35" t="s">
        <v>8</v>
      </c>
      <c r="B24" s="36"/>
      <c r="C24" s="36"/>
      <c r="D24" s="36"/>
      <c r="E24" s="37"/>
      <c r="F24" s="49" t="s">
        <v>14</v>
      </c>
      <c r="G24" s="49"/>
      <c r="H24" s="49"/>
      <c r="I24" s="49"/>
      <c r="J24" s="12"/>
      <c r="K24" s="12"/>
      <c r="L24" s="12"/>
      <c r="M24" s="12"/>
      <c r="N24" s="12"/>
      <c r="O24" s="12"/>
      <c r="P24" s="12"/>
      <c r="Q24" s="12"/>
    </row>
    <row r="25" spans="1:17" s="4" customFormat="1" ht="24" customHeight="1" x14ac:dyDescent="0.25">
      <c r="A25" s="35" t="s">
        <v>9</v>
      </c>
      <c r="B25" s="36"/>
      <c r="C25" s="36"/>
      <c r="D25" s="36"/>
      <c r="E25" s="37"/>
      <c r="F25" s="38" t="s">
        <v>13</v>
      </c>
      <c r="G25" s="38"/>
      <c r="H25" s="38"/>
      <c r="I25" s="38"/>
      <c r="Q25" s="12"/>
    </row>
    <row r="26" spans="1:17" s="4" customFormat="1" ht="38.25" customHeight="1" x14ac:dyDescent="0.25">
      <c r="A26" s="35" t="s">
        <v>15</v>
      </c>
      <c r="B26" s="36"/>
      <c r="C26" s="36"/>
      <c r="D26" s="36"/>
      <c r="E26" s="37"/>
      <c r="F26" s="38" t="s">
        <v>12</v>
      </c>
      <c r="G26" s="38"/>
      <c r="H26" s="38"/>
      <c r="I26" s="38"/>
      <c r="Q26" s="12"/>
    </row>
    <row r="27" spans="1:17" ht="107.25" customHeight="1" x14ac:dyDescent="0.25">
      <c r="A27" s="39" t="s">
        <v>18</v>
      </c>
      <c r="B27" s="39"/>
      <c r="C27" s="39"/>
      <c r="D27" s="39"/>
      <c r="E27" s="39"/>
      <c r="F27" s="40" t="s">
        <v>19</v>
      </c>
      <c r="G27" s="40"/>
      <c r="H27" s="40"/>
      <c r="I27" s="40"/>
    </row>
    <row r="28" spans="1:17" ht="66" customHeight="1" x14ac:dyDescent="0.3">
      <c r="A28" s="44"/>
      <c r="B28" s="44"/>
      <c r="C28" s="44"/>
      <c r="D28" s="44"/>
      <c r="E28" s="44"/>
      <c r="F28" s="43"/>
      <c r="G28" s="43"/>
      <c r="H28" s="43"/>
      <c r="I28" s="43"/>
      <c r="J28" s="5"/>
      <c r="K28" s="5"/>
      <c r="L28" s="5"/>
      <c r="M28" s="5"/>
      <c r="N28" s="5"/>
      <c r="O28" s="5"/>
      <c r="P28" s="5"/>
      <c r="Q28" s="5"/>
    </row>
    <row r="29" spans="1:17" ht="57" customHeight="1" x14ac:dyDescent="0.25">
      <c r="A29" s="41"/>
      <c r="B29" s="41"/>
      <c r="C29" s="41"/>
      <c r="D29" s="41"/>
      <c r="E29" s="41"/>
      <c r="F29" s="42"/>
      <c r="G29" s="42"/>
      <c r="H29" s="42"/>
      <c r="I29" s="42"/>
    </row>
    <row r="30" spans="1:17" ht="26.25" customHeight="1" x14ac:dyDescent="0.25"/>
    <row r="31" spans="1:17" ht="15.75" x14ac:dyDescent="0.25">
      <c r="A31" s="24"/>
      <c r="B31" s="24"/>
    </row>
    <row r="32" spans="1:17" ht="15.75" x14ac:dyDescent="0.25">
      <c r="A32" s="24"/>
      <c r="B32" s="24"/>
    </row>
  </sheetData>
  <mergeCells count="22">
    <mergeCell ref="H1:I1"/>
    <mergeCell ref="A22:E22"/>
    <mergeCell ref="A24:E24"/>
    <mergeCell ref="F24:I24"/>
    <mergeCell ref="A8:I8"/>
    <mergeCell ref="A2:I2"/>
    <mergeCell ref="A3:I3"/>
    <mergeCell ref="A4:I4"/>
    <mergeCell ref="A5:I5"/>
    <mergeCell ref="A6:I6"/>
    <mergeCell ref="A7:I7"/>
    <mergeCell ref="A23:I23"/>
    <mergeCell ref="A25:E25"/>
    <mergeCell ref="F25:I25"/>
    <mergeCell ref="A27:E27"/>
    <mergeCell ref="F27:I27"/>
    <mergeCell ref="A29:E29"/>
    <mergeCell ref="F29:I29"/>
    <mergeCell ref="F28:I28"/>
    <mergeCell ref="A28:E28"/>
    <mergeCell ref="A26:E26"/>
    <mergeCell ref="F26:I2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2024-10-09T03:54:45Z</cp:lastPrinted>
  <dcterms:created xsi:type="dcterms:W3CDTF">2016-09-16T10:27:35Z</dcterms:created>
  <dcterms:modified xsi:type="dcterms:W3CDTF">2026-03-16T06:31:14Z</dcterms:modified>
</cp:coreProperties>
</file>